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56" yWindow="3996" windowWidth="23256" windowHeight="8748" tabRatio="500"/>
  </bookViews>
  <sheets>
    <sheet name="Обоснование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Обоснование!$A$17:$AD$28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Обоснование!$A$1:$AE$45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refMode="R1C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23" i="1" l="1"/>
  <c r="AB23" i="1" s="1"/>
  <c r="AA23" i="1" l="1"/>
  <c r="AD23" i="1"/>
  <c r="AC23" i="1"/>
  <c r="AA26" i="1" l="1"/>
  <c r="AA25" i="1"/>
  <c r="AA24" i="1"/>
  <c r="AB26" i="1"/>
  <c r="AC26" i="1" s="1"/>
  <c r="AB25" i="1"/>
  <c r="AC25" i="1" s="1"/>
  <c r="AB24" i="1"/>
  <c r="AC24" i="1" s="1"/>
  <c r="AD26" i="1" l="1"/>
  <c r="AD25" i="1"/>
  <c r="AD24" i="1"/>
  <c r="AB18" i="1" l="1"/>
  <c r="AC18" i="1" s="1"/>
  <c r="AB19" i="1"/>
  <c r="AC19" i="1" s="1"/>
  <c r="AB20" i="1"/>
  <c r="AC20" i="1" s="1"/>
  <c r="AB21" i="1"/>
  <c r="AC21" i="1" s="1"/>
  <c r="AB22" i="1"/>
  <c r="AC22" i="1" s="1"/>
  <c r="AA18" i="1"/>
  <c r="AA19" i="1"/>
  <c r="AA20" i="1"/>
  <c r="AA21" i="1"/>
  <c r="AA22" i="1"/>
  <c r="AD21" i="1" l="1"/>
  <c r="AD19" i="1"/>
  <c r="AD18" i="1"/>
  <c r="AD22" i="1"/>
  <c r="AD20" i="1"/>
  <c r="AC27" i="1" l="1"/>
</calcChain>
</file>

<file path=xl/sharedStrings.xml><?xml version="1.0" encoding="utf-8"?>
<sst xmlns="http://schemas.openxmlformats.org/spreadsheetml/2006/main" count="107" uniqueCount="89">
  <si>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</si>
  <si>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</si>
  <si>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</si>
  <si>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Исходные данные о потребности:</t>
  </si>
  <si>
    <t xml:space="preserve">Наименование Общества - Заказчика </t>
  </si>
  <si>
    <t>ООО "Самарские коммунальные системы"</t>
  </si>
  <si>
    <t>Код группы/подгруппы</t>
  </si>
  <si>
    <t>Наименование подгруппы</t>
  </si>
  <si>
    <t>Компьютеры</t>
  </si>
  <si>
    <t>Наименование группы</t>
  </si>
  <si>
    <t>Предмет закупки</t>
  </si>
  <si>
    <t>Место поставки, выполнения работ или оказания услуг</t>
  </si>
  <si>
    <t>г. Самара, ул. Луначарского, 56</t>
  </si>
  <si>
    <t>Указать доп.затраты включаемые в цену договора (транспортные расходы, повышенная гарантия, обучение и т.п.)</t>
  </si>
  <si>
    <t>С учетом транспортных затрат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</si>
  <si>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</si>
  <si>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</si>
  <si>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</si>
  <si>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</si>
  <si>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</si>
  <si>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</si>
  <si>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</si>
  <si>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</si>
  <si>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</si>
  <si>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</si>
  <si>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/>
        <sz val="14"/>
        <rFont val="Times New Roman"/>
        <family val="1"/>
        <charset val="204"/>
      </rPr>
      <t xml:space="preserve">НМЦ: 
</t>
    </r>
    <r>
      <rPr>
        <b/>
        <sz val="10"/>
        <rFont val="Times New Roman"/>
        <family val="1"/>
        <charset val="204"/>
      </rPr>
      <t xml:space="preserve">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</si>
  <si>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r>
      <rPr>
        <b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000000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</si>
  <si>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</si>
  <si>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</si>
  <si>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</si>
  <si>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</si>
  <si>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 2 "Предложения от потенциальных контрагентов"</t>
  </si>
  <si>
    <t>Источник № 3 "Данные реестра договоров  http://www.zakupki.gov.ru"</t>
  </si>
  <si>
    <t>Источник № 4 "Данные из открытых источников: прайс-листы из сети Интернет"</t>
  </si>
  <si>
    <t>Поставщик 5</t>
  </si>
  <si>
    <t xml:space="preserve">номер извещения 1 </t>
  </si>
  <si>
    <t>номер извещения 2</t>
  </si>
  <si>
    <t>номер извещения 3</t>
  </si>
  <si>
    <t>номер извещения 4</t>
  </si>
  <si>
    <t>номер извещения 5</t>
  </si>
  <si>
    <t>адрес сайта 1</t>
  </si>
  <si>
    <t>адрес сайта 2</t>
  </si>
  <si>
    <t>адрес сайта 3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</si>
  <si>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</si>
  <si>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</si>
  <si>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</si>
  <si>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</si>
  <si>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</si>
  <si>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</si>
  <si>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</si>
  <si>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</si>
  <si>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</si>
  <si>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</si>
  <si>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</si>
  <si>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</si>
  <si>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</si>
  <si>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</si>
  <si>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</si>
  <si>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</si>
  <si>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</si>
  <si>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шт</t>
  </si>
  <si>
    <t>Общая НМЦ договора установлена Заказчиком</t>
  </si>
  <si>
    <t>Исполнитель:</t>
  </si>
  <si>
    <t>Захаров Д.В.</t>
  </si>
  <si>
    <t>дата</t>
  </si>
  <si>
    <t>должность</t>
  </si>
  <si>
    <t>подпись</t>
  </si>
  <si>
    <t>Руководитель подразделения снабжения:</t>
  </si>
  <si>
    <t>Начальник УМТС</t>
  </si>
  <si>
    <t>Аблякимов Р.Э,</t>
  </si>
  <si>
    <t>Р.Э. Аблякимов</t>
  </si>
  <si>
    <t>Примечание -  пояснение в случае отсутствия возможности использовать ценовую информацию из 3-х источников:</t>
  </si>
  <si>
    <t>Начальник ОСАиТП</t>
  </si>
  <si>
    <t>С.В. Алексеев</t>
  </si>
  <si>
    <t>ПВ</t>
  </si>
  <si>
    <t>Клавиатура USB, проводная</t>
  </si>
  <si>
    <t>Мышь USB, проводная</t>
  </si>
  <si>
    <t>Блок питания ATX 450 Вт 80Plus</t>
  </si>
  <si>
    <t>Сетевой адаптер Ethernet PCI-E 1Gbit/s</t>
  </si>
  <si>
    <t>Привод DVD-RW внешний  USB</t>
  </si>
  <si>
    <t>ПВ000650</t>
  </si>
  <si>
    <t>ПВ000364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</si>
  <si>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</si>
  <si>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t>Док-станция для накопителей 2xSata USB3.0</t>
  </si>
  <si>
    <t>Инструмент обжимной для RJ-45, RJ-12</t>
  </si>
  <si>
    <t>Инструмент для заделки витой пары</t>
  </si>
  <si>
    <t>З/Ч к вычислительной технике</t>
  </si>
  <si>
    <t>З/Ч к вычислительной технике и инструменты</t>
  </si>
  <si>
    <t>Внешний бокс M.2 USB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</si>
</sst>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"/>
    <numFmt numFmtId="165" formatCode="dd/mm/yy;@"/>
    <numFmt numFmtId="166" formatCode="#,##0.0000"/>
    <numFmt numFmtId="167" formatCode="_-* #,##0.00_р_._-;\-* #,##0.00_р_._-;_-* \-??_р_._-;_-@_-"/>
    <numFmt numFmtId="168" formatCode="#,##0.00_ ;\-#,##0.00\ "/>
  </numFmts>
  <fonts count="16" x14ac:knownFonts="1">
    <font>
      <sz val="10"/>
      <name val="Arial"/>
      <charset val="1"/>
    </font>
    <font>
      <sz val="11"/>
      <color rgb="FF000000"/>
      <name val="Calibri"/>
      <family val="2"/>
      <charset val="204"/>
    </font>
    <font>
      <sz val="10"/>
      <name val="Tahoma"/>
      <family val="2"/>
      <charset val="204"/>
    </font>
    <font>
      <sz val="8"/>
      <name val="Arial"/>
      <family val="2"/>
      <charset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1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993300"/>
      </left>
      <right style="thin">
        <color rgb="FF993300"/>
      </right>
      <top style="thin">
        <color rgb="FF993300"/>
      </top>
      <bottom style="thin">
        <color rgb="FF9933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167" fontId="14" fillId="0" borderId="0" applyBorder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</cellStyleXfs>
  <cellXfs count="71">
    <xf numFmtId="0" fontId="0" fillId="0" borderId="0" xfId="0"/>
    <xf numFmtId="0" fontId="4" fillId="0" borderId="0" xfId="0" applyFont="1"/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textRotation="90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7" fillId="0" borderId="6" xfId="0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/>
    <xf numFmtId="0" fontId="7" fillId="0" borderId="0" xfId="0" applyFont="1" applyBorder="1" applyAlignment="1">
      <alignment horizontal="right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5" fillId="0" borderId="0" xfId="0" applyFont="1"/>
    <xf numFmtId="0" fontId="7" fillId="0" borderId="0" xfId="0" applyFont="1"/>
    <xf numFmtId="14" fontId="4" fillId="0" borderId="7" xfId="0" applyNumberFormat="1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4" fillId="0" borderId="8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center" vertical="center" wrapText="1"/>
    </xf>
    <xf numFmtId="166" fontId="4" fillId="0" borderId="2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5" fillId="0" borderId="1" xfId="7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3" fontId="4" fillId="0" borderId="5" xfId="6" applyNumberFormat="1" applyFont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168" fontId="4" fillId="0" borderId="2" xfId="1" applyNumberFormat="1" applyFont="1" applyFill="1" applyBorder="1" applyAlignment="1" applyProtection="1">
      <alignment horizontal="center" vertical="center" wrapText="1"/>
    </xf>
    <xf numFmtId="168" fontId="4" fillId="0" borderId="6" xfId="1" applyNumberFormat="1" applyFont="1" applyFill="1" applyBorder="1" applyAlignment="1" applyProtection="1">
      <alignment horizontal="center" vertical="center" wrapText="1"/>
    </xf>
    <xf numFmtId="3" fontId="4" fillId="0" borderId="2" xfId="6" applyNumberFormat="1" applyFont="1" applyFill="1" applyBorder="1" applyAlignment="1">
      <alignment horizontal="right" vertical="center" wrapText="1"/>
    </xf>
    <xf numFmtId="3" fontId="4" fillId="0" borderId="1" xfId="6" applyNumberFormat="1" applyFont="1" applyFill="1" applyBorder="1" applyAlignment="1">
      <alignment horizontal="right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168" fontId="4" fillId="0" borderId="1" xfId="1" applyNumberFormat="1" applyFont="1" applyFill="1" applyBorder="1" applyAlignment="1" applyProtection="1">
      <alignment horizontal="center" vertical="center" wrapText="1"/>
    </xf>
    <xf numFmtId="0" fontId="4" fillId="0" borderId="7" xfId="0" applyFont="1" applyBorder="1" applyAlignment="1">
      <alignment horizontal="center"/>
    </xf>
    <xf numFmtId="14" fontId="4" fillId="0" borderId="7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7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/>
    </xf>
  </cellXfs>
  <cellStyles count="8">
    <cellStyle name="Обычный" xfId="0" builtinId="0"/>
    <cellStyle name="Обычный 2" xfId="2"/>
    <cellStyle name="Обычный 2 3" xfId="7"/>
    <cellStyle name="Обычный 3" xfId="3"/>
    <cellStyle name="Обычный 4" xfId="4"/>
    <cellStyle name="Обычный 5" xfId="5"/>
    <cellStyle name="Обычный_Лист1" xfId="6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37491</xdr:colOff>
      <xdr:row>15</xdr:row>
      <xdr:rowOff>143721</xdr:rowOff>
    </xdr:from>
    <xdr:to>
      <xdr:col>28</xdr:col>
      <xdr:colOff>1213438</xdr:colOff>
      <xdr:row>15</xdr:row>
      <xdr:rowOff>460242</xdr:rowOff>
    </xdr:to>
    <xdr:pic>
      <xdr:nvPicPr>
        <xdr:cNvPr id="2" name="Picture 5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15086991" y="4321114"/>
          <a:ext cx="1175947" cy="316521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27</xdr:col>
      <xdr:colOff>333995</xdr:colOff>
      <xdr:row>15</xdr:row>
      <xdr:rowOff>329334</xdr:rowOff>
    </xdr:from>
    <xdr:to>
      <xdr:col>27</xdr:col>
      <xdr:colOff>485915</xdr:colOff>
      <xdr:row>15</xdr:row>
      <xdr:rowOff>563207</xdr:rowOff>
    </xdr:to>
    <xdr:pic>
      <xdr:nvPicPr>
        <xdr:cNvPr id="3" name="Picture 6"/>
        <xdr:cNvPicPr/>
      </xdr:nvPicPr>
      <xdr:blipFill>
        <a:blip xmlns:r="http://schemas.openxmlformats.org/officeDocument/2006/relationships" r:embed="rId2" cstate="print"/>
        <a:stretch/>
      </xdr:blipFill>
      <xdr:spPr>
        <a:xfrm>
          <a:off x="15473142" y="4509128"/>
          <a:ext cx="151920" cy="233873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28</xdr:col>
      <xdr:colOff>70200</xdr:colOff>
      <xdr:row>26</xdr:row>
      <xdr:rowOff>15840</xdr:rowOff>
    </xdr:from>
    <xdr:to>
      <xdr:col>29</xdr:col>
      <xdr:colOff>2880</xdr:colOff>
      <xdr:row>26</xdr:row>
      <xdr:rowOff>16200</xdr:rowOff>
    </xdr:to>
    <xdr:pic>
      <xdr:nvPicPr>
        <xdr:cNvPr id="4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6889760" y="6254640"/>
          <a:ext cx="1223280" cy="36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28</xdr:col>
      <xdr:colOff>69840</xdr:colOff>
      <xdr:row>18</xdr:row>
      <xdr:rowOff>35280</xdr:rowOff>
    </xdr:from>
    <xdr:to>
      <xdr:col>29</xdr:col>
      <xdr:colOff>2880</xdr:colOff>
      <xdr:row>18</xdr:row>
      <xdr:rowOff>35640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5119340" y="6920494"/>
          <a:ext cx="1157683" cy="36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28</xdr:col>
      <xdr:colOff>1804</xdr:colOff>
      <xdr:row>18</xdr:row>
      <xdr:rowOff>116923</xdr:rowOff>
    </xdr:from>
    <xdr:to>
      <xdr:col>28</xdr:col>
      <xdr:colOff>1159487</xdr:colOff>
      <xdr:row>18</xdr:row>
      <xdr:rowOff>117283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5051304" y="7002137"/>
          <a:ext cx="1157683" cy="36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28</xdr:col>
      <xdr:colOff>1804</xdr:colOff>
      <xdr:row>19</xdr:row>
      <xdr:rowOff>116923</xdr:rowOff>
    </xdr:from>
    <xdr:to>
      <xdr:col>28</xdr:col>
      <xdr:colOff>1159487</xdr:colOff>
      <xdr:row>19</xdr:row>
      <xdr:rowOff>117283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5051304" y="7206244"/>
          <a:ext cx="1157683" cy="36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28</xdr:col>
      <xdr:colOff>69840</xdr:colOff>
      <xdr:row>20</xdr:row>
      <xdr:rowOff>35280</xdr:rowOff>
    </xdr:from>
    <xdr:to>
      <xdr:col>29</xdr:col>
      <xdr:colOff>2880</xdr:colOff>
      <xdr:row>20</xdr:row>
      <xdr:rowOff>35640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5119340" y="6920494"/>
          <a:ext cx="1157683" cy="36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28</xdr:col>
      <xdr:colOff>1804</xdr:colOff>
      <xdr:row>20</xdr:row>
      <xdr:rowOff>116923</xdr:rowOff>
    </xdr:from>
    <xdr:to>
      <xdr:col>28</xdr:col>
      <xdr:colOff>1159487</xdr:colOff>
      <xdr:row>20</xdr:row>
      <xdr:rowOff>117283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5051304" y="7002137"/>
          <a:ext cx="1157683" cy="36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28</xdr:col>
      <xdr:colOff>1804</xdr:colOff>
      <xdr:row>21</xdr:row>
      <xdr:rowOff>116923</xdr:rowOff>
    </xdr:from>
    <xdr:to>
      <xdr:col>28</xdr:col>
      <xdr:colOff>1159487</xdr:colOff>
      <xdr:row>21</xdr:row>
      <xdr:rowOff>117283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5051304" y="7206244"/>
          <a:ext cx="1157683" cy="36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27</xdr:col>
      <xdr:colOff>748393</xdr:colOff>
      <xdr:row>26</xdr:row>
      <xdr:rowOff>13607</xdr:rowOff>
    </xdr:from>
    <xdr:to>
      <xdr:col>28</xdr:col>
      <xdr:colOff>1103255</xdr:colOff>
      <xdr:row>26</xdr:row>
      <xdr:rowOff>13967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4995072" y="8422821"/>
          <a:ext cx="1157683" cy="36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28</xdr:col>
      <xdr:colOff>152400</xdr:colOff>
      <xdr:row>23</xdr:row>
      <xdr:rowOff>152400</xdr:rowOff>
    </xdr:from>
    <xdr:to>
      <xdr:col>29</xdr:col>
      <xdr:colOff>85440</xdr:colOff>
      <xdr:row>23</xdr:row>
      <xdr:rowOff>152760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5201900" y="7609114"/>
          <a:ext cx="1157683" cy="36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28</xdr:col>
      <xdr:colOff>0</xdr:colOff>
      <xdr:row>24</xdr:row>
      <xdr:rowOff>0</xdr:rowOff>
    </xdr:from>
    <xdr:to>
      <xdr:col>28</xdr:col>
      <xdr:colOff>1157683</xdr:colOff>
      <xdr:row>24</xdr:row>
      <xdr:rowOff>360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5049500" y="7620000"/>
          <a:ext cx="1157683" cy="36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28</xdr:col>
      <xdr:colOff>1804</xdr:colOff>
      <xdr:row>22</xdr:row>
      <xdr:rowOff>116923</xdr:rowOff>
    </xdr:from>
    <xdr:to>
      <xdr:col>28</xdr:col>
      <xdr:colOff>1159487</xdr:colOff>
      <xdr:row>22</xdr:row>
      <xdr:rowOff>117283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5051304" y="7822648"/>
          <a:ext cx="1157683" cy="360"/>
        </a:xfrm>
        <a:prstGeom prst="rect">
          <a:avLst/>
        </a:prstGeom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FD43"/>
  <sheetViews>
    <sheetView tabSelected="1" topLeftCell="A7" zoomScale="70" zoomScaleNormal="70" zoomScaleSheetLayoutView="85" zoomScalePageLayoutView="115" workbookViewId="0">
      <selection activeCell="AB23" sqref="AB23"/>
    </sheetView>
  </sheetViews>
  <sheetFormatPr defaultColWidth="8.88671875" defaultRowHeight="13.2" x14ac:dyDescent="0.25"/>
  <cols>
    <col min="1" max="1" width="4.44140625" style="1" customWidth="1"/>
    <col min="2" max="2" width="10" style="1" customWidth="1"/>
    <col min="3" max="3" width="38.5546875" style="1" customWidth="1"/>
    <col min="4" max="4" width="8.33203125" style="1" customWidth="1"/>
    <col min="5" max="5" width="9.5546875" style="1" customWidth="1"/>
    <col min="6" max="8" width="10.88671875" style="1" customWidth="1"/>
    <col min="9" max="9" width="14.6640625" style="1" customWidth="1"/>
    <col min="10" max="10" width="14.44140625" style="1" customWidth="1"/>
    <col min="11" max="11" width="27.5546875" style="1" customWidth="1"/>
    <col min="12" max="13" width="12.6640625" style="1" customWidth="1"/>
    <col min="14" max="14" width="13.44140625" style="1" customWidth="1"/>
    <col min="15" max="25" width="12.6640625" style="1" hidden="1" customWidth="1"/>
    <col min="26" max="26" width="7.6640625" style="1" hidden="1" customWidth="1"/>
    <col min="27" max="27" width="14.6640625" style="1" customWidth="1"/>
    <col min="28" max="28" width="12" style="1" customWidth="1"/>
    <col min="29" max="29" width="18.33203125" style="1" customWidth="1"/>
    <col min="30" max="30" width="14.33203125" style="1" customWidth="1"/>
    <col min="31" max="836" width="8.88671875" style="1"/>
  </cols>
  <sheetData>
    <row r="1" spans="1:30" ht="15.6" x14ac:dyDescent="0.25">
      <c r="V1" s="2"/>
      <c r="AA1" s="1" t="s">
        <v>0</v>
      </c>
    </row>
    <row r="2" spans="1:30" ht="15.6" x14ac:dyDescent="0.25">
      <c r="V2" s="2"/>
      <c r="AA2" s="1" t="s">
        <v>1</v>
      </c>
    </row>
    <row r="3" spans="1:30" ht="15.6" x14ac:dyDescent="0.25">
      <c r="V3" s="2"/>
      <c r="AA3" s="1" t="s">
        <v>2</v>
      </c>
    </row>
    <row r="4" spans="1:30" ht="16.5" customHeight="1" x14ac:dyDescent="0.3"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</row>
    <row r="5" spans="1:30" ht="15.75" customHeight="1" x14ac:dyDescent="0.25">
      <c r="C5" s="3" t="s">
        <v>3</v>
      </c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30" s="5" customFormat="1" ht="19.5" customHeight="1" x14ac:dyDescent="0.25">
      <c r="C6" s="6" t="s">
        <v>4</v>
      </c>
      <c r="D6" s="63" t="s">
        <v>5</v>
      </c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</row>
    <row r="7" spans="1:30" s="5" customFormat="1" ht="19.5" customHeight="1" x14ac:dyDescent="0.25">
      <c r="C7" s="6" t="s">
        <v>6</v>
      </c>
      <c r="D7" s="63" t="s">
        <v>74</v>
      </c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</row>
    <row r="8" spans="1:30" s="5" customFormat="1" ht="19.5" customHeight="1" x14ac:dyDescent="0.25">
      <c r="C8" s="6" t="s">
        <v>7</v>
      </c>
      <c r="D8" s="63" t="s">
        <v>8</v>
      </c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</row>
    <row r="9" spans="1:30" s="5" customFormat="1" ht="19.5" customHeight="1" x14ac:dyDescent="0.25">
      <c r="C9" s="6" t="s">
        <v>9</v>
      </c>
      <c r="D9" s="63" t="s">
        <v>86</v>
      </c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</row>
    <row r="10" spans="1:30" s="5" customFormat="1" ht="19.5" customHeight="1" x14ac:dyDescent="0.25">
      <c r="C10" s="6" t="s">
        <v>10</v>
      </c>
      <c r="D10" s="63" t="s">
        <v>87</v>
      </c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</row>
    <row r="11" spans="1:30" s="5" customFormat="1" ht="27" customHeight="1" x14ac:dyDescent="0.25">
      <c r="C11" s="6" t="s">
        <v>11</v>
      </c>
      <c r="D11" s="63" t="s">
        <v>12</v>
      </c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</row>
    <row r="12" spans="1:30" s="5" customFormat="1" ht="45.75" customHeight="1" x14ac:dyDescent="0.25">
      <c r="C12" s="6" t="s">
        <v>13</v>
      </c>
      <c r="D12" s="63" t="s">
        <v>14</v>
      </c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</row>
    <row r="13" spans="1:30" ht="16.5" customHeight="1" x14ac:dyDescent="0.25"/>
    <row r="14" spans="1:30" ht="70.5" customHeight="1" x14ac:dyDescent="0.25">
      <c r="A14" s="61" t="s">
        <v>15</v>
      </c>
      <c r="B14" s="61" t="s">
        <v>16</v>
      </c>
      <c r="C14" s="61" t="s">
        <v>17</v>
      </c>
      <c r="D14" s="61" t="s">
        <v>18</v>
      </c>
      <c r="E14" s="61" t="s">
        <v>19</v>
      </c>
      <c r="F14" s="61" t="s">
        <v>20</v>
      </c>
      <c r="G14" s="61"/>
      <c r="H14" s="61"/>
      <c r="I14" s="61"/>
      <c r="J14" s="64" t="s">
        <v>21</v>
      </c>
      <c r="K14" s="61" t="s">
        <v>22</v>
      </c>
      <c r="L14" s="65" t="s">
        <v>23</v>
      </c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6" t="s">
        <v>24</v>
      </c>
      <c r="AB14" s="67" t="s">
        <v>25</v>
      </c>
      <c r="AC14" s="68" t="s">
        <v>82</v>
      </c>
      <c r="AD14" s="60" t="s">
        <v>26</v>
      </c>
    </row>
    <row r="15" spans="1:30" ht="28.5" customHeight="1" x14ac:dyDescent="0.25">
      <c r="A15" s="61"/>
      <c r="B15" s="61"/>
      <c r="C15" s="61"/>
      <c r="D15" s="61"/>
      <c r="E15" s="61"/>
      <c r="F15" s="61" t="s">
        <v>27</v>
      </c>
      <c r="G15" s="61" t="s">
        <v>28</v>
      </c>
      <c r="H15" s="61" t="s">
        <v>29</v>
      </c>
      <c r="I15" s="61" t="s">
        <v>30</v>
      </c>
      <c r="J15" s="64"/>
      <c r="K15" s="64"/>
      <c r="L15" s="62" t="s">
        <v>31</v>
      </c>
      <c r="M15" s="62"/>
      <c r="N15" s="62"/>
      <c r="O15" s="62"/>
      <c r="P15" s="62"/>
      <c r="Q15" s="62" t="s">
        <v>32</v>
      </c>
      <c r="R15" s="62"/>
      <c r="S15" s="62"/>
      <c r="T15" s="62"/>
      <c r="U15" s="62"/>
      <c r="V15" s="61" t="s">
        <v>33</v>
      </c>
      <c r="W15" s="61"/>
      <c r="X15" s="61"/>
      <c r="Y15" s="61"/>
      <c r="Z15" s="61"/>
      <c r="AA15" s="66"/>
      <c r="AB15" s="67"/>
      <c r="AC15" s="69"/>
      <c r="AD15" s="60"/>
    </row>
    <row r="16" spans="1:30" ht="52.5" customHeight="1" x14ac:dyDescent="0.25">
      <c r="A16" s="61"/>
      <c r="B16" s="61"/>
      <c r="C16" s="61"/>
      <c r="D16" s="61"/>
      <c r="E16" s="61"/>
      <c r="F16" s="61"/>
      <c r="G16" s="61"/>
      <c r="H16" s="61"/>
      <c r="I16" s="61"/>
      <c r="J16" s="64"/>
      <c r="K16" s="64"/>
      <c r="L16" s="47">
        <v>1</v>
      </c>
      <c r="M16" s="47">
        <v>2</v>
      </c>
      <c r="N16" s="47">
        <v>3</v>
      </c>
      <c r="O16" s="8"/>
      <c r="P16" s="7" t="s">
        <v>34</v>
      </c>
      <c r="Q16" s="7" t="s">
        <v>35</v>
      </c>
      <c r="R16" s="7" t="s">
        <v>36</v>
      </c>
      <c r="S16" s="7" t="s">
        <v>37</v>
      </c>
      <c r="T16" s="7" t="s">
        <v>38</v>
      </c>
      <c r="U16" s="7" t="s">
        <v>39</v>
      </c>
      <c r="V16" s="7" t="s">
        <v>40</v>
      </c>
      <c r="W16" s="7" t="s">
        <v>41</v>
      </c>
      <c r="X16" s="7" t="s">
        <v>42</v>
      </c>
      <c r="Y16" s="7" t="s">
        <v>43</v>
      </c>
      <c r="Z16" s="7" t="s">
        <v>44</v>
      </c>
      <c r="AA16" s="66"/>
      <c r="AB16" s="67"/>
      <c r="AC16" s="69"/>
      <c r="AD16" s="60"/>
    </row>
    <row r="17" spans="1:30" s="13" customFormat="1" ht="15.75" customHeight="1" x14ac:dyDescent="0.25">
      <c r="A17" s="9">
        <v>1</v>
      </c>
      <c r="B17" s="10">
        <v>2</v>
      </c>
      <c r="C17" s="11">
        <v>3</v>
      </c>
      <c r="D17" s="10">
        <v>4</v>
      </c>
      <c r="E17" s="10">
        <v>5</v>
      </c>
      <c r="F17" s="10">
        <v>6</v>
      </c>
      <c r="G17" s="10">
        <v>7</v>
      </c>
      <c r="H17" s="10">
        <v>8</v>
      </c>
      <c r="I17" s="10">
        <v>9</v>
      </c>
      <c r="J17" s="10">
        <v>10</v>
      </c>
      <c r="K17" s="10">
        <v>11</v>
      </c>
      <c r="L17" s="9" t="s">
        <v>45</v>
      </c>
      <c r="M17" s="9" t="s">
        <v>46</v>
      </c>
      <c r="N17" s="9" t="s">
        <v>47</v>
      </c>
      <c r="O17" s="9" t="s">
        <v>48</v>
      </c>
      <c r="P17" s="9" t="s">
        <v>49</v>
      </c>
      <c r="Q17" s="9" t="s">
        <v>50</v>
      </c>
      <c r="R17" s="9" t="s">
        <v>51</v>
      </c>
      <c r="S17" s="9" t="s">
        <v>52</v>
      </c>
      <c r="T17" s="9" t="s">
        <v>53</v>
      </c>
      <c r="U17" s="9" t="s">
        <v>54</v>
      </c>
      <c r="V17" s="9" t="s">
        <v>55</v>
      </c>
      <c r="W17" s="9" t="s">
        <v>56</v>
      </c>
      <c r="X17" s="9" t="s">
        <v>57</v>
      </c>
      <c r="Y17" s="9" t="s">
        <v>58</v>
      </c>
      <c r="Z17" s="9" t="s">
        <v>59</v>
      </c>
      <c r="AA17" s="12">
        <v>13</v>
      </c>
      <c r="AB17" s="12">
        <v>14</v>
      </c>
      <c r="AC17" s="12">
        <v>15</v>
      </c>
      <c r="AD17" s="12">
        <v>16</v>
      </c>
    </row>
    <row r="18" spans="1:30" s="34" customFormat="1" ht="15.75" customHeight="1" x14ac:dyDescent="0.25">
      <c r="A18" s="32">
        <v>1</v>
      </c>
      <c r="B18" s="44" t="s">
        <v>80</v>
      </c>
      <c r="C18" s="43" t="s">
        <v>75</v>
      </c>
      <c r="D18" s="42" t="s">
        <v>60</v>
      </c>
      <c r="E18" s="45">
        <v>50</v>
      </c>
      <c r="F18" s="32"/>
      <c r="G18" s="33"/>
      <c r="H18" s="33"/>
      <c r="I18" s="33"/>
      <c r="J18" s="38">
        <v>1.0379</v>
      </c>
      <c r="K18" s="33"/>
      <c r="L18" s="46">
        <v>999.16666666666595</v>
      </c>
      <c r="M18" s="46">
        <v>749.16666666666595</v>
      </c>
      <c r="N18" s="46">
        <v>820.83</v>
      </c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9">
        <f t="shared" ref="AA18:AA23" si="0">COUNTIF(K18:Z18,"&gt;0")</f>
        <v>3</v>
      </c>
      <c r="AB18" s="40">
        <f t="shared" ref="AB18:AB22" si="1">CEILING(SUM(K18:Z18)/COUNTIF(K18:Z18,"&gt;0"),0.01)</f>
        <v>856.39</v>
      </c>
      <c r="AC18" s="40">
        <f t="shared" ref="AC18:AC23" si="2">AB18*E18</f>
        <v>42819.5</v>
      </c>
      <c r="AD18" s="41">
        <f t="shared" ref="AD18:AD23" si="3">STDEV(K18:Z18)/AB18*100</f>
        <v>15.032543587076294</v>
      </c>
    </row>
    <row r="19" spans="1:30" s="34" customFormat="1" ht="15.75" customHeight="1" x14ac:dyDescent="0.25">
      <c r="A19" s="32">
        <v>2</v>
      </c>
      <c r="B19" s="44" t="s">
        <v>81</v>
      </c>
      <c r="C19" s="44" t="s">
        <v>76</v>
      </c>
      <c r="D19" s="42" t="s">
        <v>60</v>
      </c>
      <c r="E19" s="45">
        <v>30</v>
      </c>
      <c r="F19" s="32"/>
      <c r="G19" s="33"/>
      <c r="H19" s="33"/>
      <c r="I19" s="33"/>
      <c r="J19" s="38">
        <v>1.0379</v>
      </c>
      <c r="K19" s="33"/>
      <c r="L19" s="46">
        <v>749.16666666666595</v>
      </c>
      <c r="M19" s="46">
        <v>407.5</v>
      </c>
      <c r="N19" s="46">
        <v>705</v>
      </c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9">
        <f t="shared" si="0"/>
        <v>3</v>
      </c>
      <c r="AB19" s="40">
        <f t="shared" si="1"/>
        <v>620.56000000000006</v>
      </c>
      <c r="AC19" s="40">
        <f t="shared" si="2"/>
        <v>18616.800000000003</v>
      </c>
      <c r="AD19" s="41">
        <f t="shared" si="3"/>
        <v>29.945267291720128</v>
      </c>
    </row>
    <row r="20" spans="1:30" s="34" customFormat="1" ht="15.75" customHeight="1" x14ac:dyDescent="0.25">
      <c r="A20" s="32">
        <v>3</v>
      </c>
      <c r="B20" s="44" t="s">
        <v>74</v>
      </c>
      <c r="C20" s="44" t="s">
        <v>77</v>
      </c>
      <c r="D20" s="42" t="s">
        <v>60</v>
      </c>
      <c r="E20" s="45">
        <v>20</v>
      </c>
      <c r="F20" s="32"/>
      <c r="G20" s="33"/>
      <c r="H20" s="33"/>
      <c r="I20" s="33"/>
      <c r="J20" s="38">
        <v>1.0379</v>
      </c>
      <c r="K20" s="33"/>
      <c r="L20" s="46">
        <v>2291.67</v>
      </c>
      <c r="M20" s="46">
        <v>2583.33</v>
      </c>
      <c r="N20" s="46">
        <v>2680.83</v>
      </c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9">
        <f t="shared" si="0"/>
        <v>3</v>
      </c>
      <c r="AB20" s="40">
        <f t="shared" si="1"/>
        <v>2518.61</v>
      </c>
      <c r="AC20" s="40">
        <f t="shared" si="2"/>
        <v>50372.200000000004</v>
      </c>
      <c r="AD20" s="41">
        <f t="shared" si="3"/>
        <v>8.0398192527390844</v>
      </c>
    </row>
    <row r="21" spans="1:30" s="34" customFormat="1" ht="15.75" customHeight="1" x14ac:dyDescent="0.25">
      <c r="A21" s="32">
        <v>4</v>
      </c>
      <c r="B21" s="44" t="s">
        <v>74</v>
      </c>
      <c r="C21" s="44" t="s">
        <v>78</v>
      </c>
      <c r="D21" s="42" t="s">
        <v>60</v>
      </c>
      <c r="E21" s="45">
        <v>10</v>
      </c>
      <c r="F21" s="32"/>
      <c r="G21" s="33"/>
      <c r="H21" s="33"/>
      <c r="I21" s="33"/>
      <c r="J21" s="38">
        <v>1.0379</v>
      </c>
      <c r="K21" s="33"/>
      <c r="L21" s="46">
        <v>665.83</v>
      </c>
      <c r="M21" s="46">
        <v>708.33</v>
      </c>
      <c r="N21" s="46">
        <v>735</v>
      </c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9">
        <f t="shared" si="0"/>
        <v>3</v>
      </c>
      <c r="AB21" s="40">
        <f t="shared" si="1"/>
        <v>703.06000000000006</v>
      </c>
      <c r="AC21" s="40">
        <f t="shared" si="2"/>
        <v>7030.6</v>
      </c>
      <c r="AD21" s="41">
        <f t="shared" si="3"/>
        <v>4.9619653361924083</v>
      </c>
    </row>
    <row r="22" spans="1:30" s="34" customFormat="1" ht="15.75" customHeight="1" x14ac:dyDescent="0.25">
      <c r="A22" s="32">
        <v>5</v>
      </c>
      <c r="B22" s="44" t="s">
        <v>74</v>
      </c>
      <c r="C22" s="44" t="s">
        <v>79</v>
      </c>
      <c r="D22" s="42" t="s">
        <v>60</v>
      </c>
      <c r="E22" s="45">
        <v>3</v>
      </c>
      <c r="F22" s="32"/>
      <c r="G22" s="33"/>
      <c r="H22" s="33"/>
      <c r="I22" s="33"/>
      <c r="J22" s="38">
        <v>1.0379</v>
      </c>
      <c r="K22" s="33"/>
      <c r="L22" s="46">
        <v>2832.5</v>
      </c>
      <c r="M22" s="46">
        <v>2908.33</v>
      </c>
      <c r="N22" s="46">
        <v>3333.33</v>
      </c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9">
        <f t="shared" si="0"/>
        <v>3</v>
      </c>
      <c r="AB22" s="40">
        <f t="shared" si="1"/>
        <v>3024.7200000000003</v>
      </c>
      <c r="AC22" s="40">
        <f t="shared" si="2"/>
        <v>9074.16</v>
      </c>
      <c r="AD22" s="41">
        <f t="shared" si="3"/>
        <v>8.9244650444219094</v>
      </c>
    </row>
    <row r="23" spans="1:30" s="34" customFormat="1" ht="15.75" customHeight="1" x14ac:dyDescent="0.25">
      <c r="A23" s="32">
        <v>6</v>
      </c>
      <c r="B23" s="35" t="s">
        <v>74</v>
      </c>
      <c r="C23" s="44" t="s">
        <v>88</v>
      </c>
      <c r="D23" s="42" t="s">
        <v>60</v>
      </c>
      <c r="E23" s="52">
        <v>3</v>
      </c>
      <c r="F23" s="53"/>
      <c r="G23" s="36"/>
      <c r="H23" s="37"/>
      <c r="I23" s="37"/>
      <c r="J23" s="38">
        <v>1.0379</v>
      </c>
      <c r="K23" s="36" t="str">
        <f t="shared" ref="K23" si="4">IF(SUM(F23)=0,"",F23*J23)</f>
        <v/>
      </c>
      <c r="L23" s="54">
        <v>2125</v>
      </c>
      <c r="M23" s="54">
        <v>2266.67</v>
      </c>
      <c r="N23" s="54">
        <v>1940</v>
      </c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39">
        <f t="shared" si="0"/>
        <v>3</v>
      </c>
      <c r="AB23" s="40">
        <f t="shared" ref="AB23" si="5">CEILING(SUM(K23:Z23)/COUNTIF(K23:Z23,"&gt;0"),0.01)</f>
        <v>2110.56</v>
      </c>
      <c r="AC23" s="40">
        <f t="shared" si="2"/>
        <v>6331.68</v>
      </c>
      <c r="AD23" s="41">
        <f t="shared" si="3"/>
        <v>7.7616010067659005</v>
      </c>
    </row>
    <row r="24" spans="1:30" s="34" customFormat="1" x14ac:dyDescent="0.25">
      <c r="A24" s="32">
        <v>7</v>
      </c>
      <c r="B24" s="35" t="s">
        <v>74</v>
      </c>
      <c r="C24" s="44" t="s">
        <v>83</v>
      </c>
      <c r="D24" s="42" t="s">
        <v>60</v>
      </c>
      <c r="E24" s="51">
        <v>4</v>
      </c>
      <c r="F24" s="48"/>
      <c r="G24" s="36"/>
      <c r="H24" s="37"/>
      <c r="I24" s="37"/>
      <c r="J24" s="38">
        <v>1.0379</v>
      </c>
      <c r="K24" s="36"/>
      <c r="L24" s="49">
        <v>7508.33</v>
      </c>
      <c r="M24" s="49">
        <v>8241.67</v>
      </c>
      <c r="N24" s="50">
        <v>7015</v>
      </c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39">
        <f t="shared" ref="AA24:AA26" si="6">COUNTIF(K24:Z24,"&gt;0")</f>
        <v>3</v>
      </c>
      <c r="AB24" s="40">
        <f t="shared" ref="AB24:AB26" si="7">CEILING(SUM(K24:Z24)/COUNTIF(K24:Z24,"&gt;0"),0.01)</f>
        <v>7588.34</v>
      </c>
      <c r="AC24" s="40">
        <f t="shared" ref="AC24:AC26" si="8">AB24*E24</f>
        <v>30353.360000000001</v>
      </c>
      <c r="AD24" s="41">
        <f t="shared" ref="AD24:AD26" si="9">STDEV(K24:Z24)/AB24*100</f>
        <v>8.1340049793712765</v>
      </c>
    </row>
    <row r="25" spans="1:30" s="34" customFormat="1" x14ac:dyDescent="0.25">
      <c r="A25" s="32">
        <v>8</v>
      </c>
      <c r="B25" s="35" t="s">
        <v>74</v>
      </c>
      <c r="C25" s="44" t="s">
        <v>84</v>
      </c>
      <c r="D25" s="42" t="s">
        <v>60</v>
      </c>
      <c r="E25" s="51">
        <v>2</v>
      </c>
      <c r="F25" s="48"/>
      <c r="G25" s="36"/>
      <c r="H25" s="37"/>
      <c r="I25" s="37"/>
      <c r="J25" s="38">
        <v>1.0379</v>
      </c>
      <c r="K25" s="36"/>
      <c r="L25" s="49">
        <v>4499.17</v>
      </c>
      <c r="M25" s="49">
        <v>4608.33</v>
      </c>
      <c r="N25" s="50">
        <v>3924.17</v>
      </c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39">
        <f t="shared" si="6"/>
        <v>3</v>
      </c>
      <c r="AB25" s="40">
        <f t="shared" si="7"/>
        <v>4343.8900000000003</v>
      </c>
      <c r="AC25" s="40">
        <f t="shared" si="8"/>
        <v>8687.7800000000007</v>
      </c>
      <c r="AD25" s="41">
        <f t="shared" si="9"/>
        <v>8.4616116821064704</v>
      </c>
    </row>
    <row r="26" spans="1:30" s="34" customFormat="1" x14ac:dyDescent="0.25">
      <c r="A26" s="32">
        <v>9</v>
      </c>
      <c r="B26" s="35" t="s">
        <v>74</v>
      </c>
      <c r="C26" s="44" t="s">
        <v>85</v>
      </c>
      <c r="D26" s="42" t="s">
        <v>60</v>
      </c>
      <c r="E26" s="51">
        <v>2</v>
      </c>
      <c r="F26" s="48"/>
      <c r="G26" s="36"/>
      <c r="H26" s="37"/>
      <c r="I26" s="37"/>
      <c r="J26" s="38">
        <v>1.0379</v>
      </c>
      <c r="K26" s="36"/>
      <c r="L26" s="49">
        <v>991.67</v>
      </c>
      <c r="M26" s="49">
        <v>749.17</v>
      </c>
      <c r="N26" s="50">
        <v>832.5</v>
      </c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39">
        <f t="shared" si="6"/>
        <v>3</v>
      </c>
      <c r="AB26" s="40">
        <f t="shared" si="7"/>
        <v>857.78</v>
      </c>
      <c r="AC26" s="40">
        <f t="shared" si="8"/>
        <v>1715.56</v>
      </c>
      <c r="AD26" s="41">
        <f t="shared" si="9"/>
        <v>14.36390199287532</v>
      </c>
    </row>
    <row r="27" spans="1:30" ht="24" customHeight="1" x14ac:dyDescent="0.25">
      <c r="A27" s="14"/>
      <c r="B27" s="15"/>
      <c r="C27" s="59" t="s">
        <v>61</v>
      </c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7"/>
      <c r="AC27" s="17">
        <f>SUM(AC18:AC26)</f>
        <v>175001.63999999998</v>
      </c>
      <c r="AD27" s="18"/>
    </row>
    <row r="28" spans="1:30" ht="13.5" customHeight="1" x14ac:dyDescent="0.25"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20"/>
    </row>
    <row r="29" spans="1:30" ht="13.5" customHeight="1" x14ac:dyDescent="0.25">
      <c r="L29" s="21"/>
    </row>
    <row r="30" spans="1:30" s="22" customFormat="1" ht="13.5" customHeight="1" x14ac:dyDescent="0.3">
      <c r="C30" s="23" t="s">
        <v>62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30" s="22" customFormat="1" ht="13.5" customHeight="1" x14ac:dyDescent="0.3"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30" s="22" customFormat="1" ht="13.5" customHeight="1" x14ac:dyDescent="0.3">
      <c r="C32" s="24">
        <v>45093</v>
      </c>
      <c r="D32" s="25"/>
      <c r="E32" s="25"/>
      <c r="F32" s="55" t="s">
        <v>72</v>
      </c>
      <c r="G32" s="55"/>
      <c r="H32" s="55"/>
      <c r="I32" s="55"/>
      <c r="J32" s="55"/>
      <c r="K32" s="27"/>
      <c r="L32" s="55"/>
      <c r="M32" s="55"/>
      <c r="N32" s="55"/>
      <c r="O32" s="28"/>
      <c r="P32" s="28"/>
      <c r="Q32" s="1"/>
      <c r="R32" s="1"/>
      <c r="S32" s="1"/>
      <c r="T32" s="1"/>
      <c r="U32" s="1"/>
      <c r="V32" s="24" t="s">
        <v>63</v>
      </c>
      <c r="W32" s="24"/>
      <c r="X32" s="24"/>
      <c r="Y32" s="24"/>
      <c r="Z32" s="24"/>
      <c r="AA32" s="56" t="s">
        <v>73</v>
      </c>
      <c r="AB32" s="56"/>
      <c r="AC32" s="29"/>
    </row>
    <row r="33" spans="3:30" s="22" customFormat="1" ht="13.5" customHeight="1" x14ac:dyDescent="0.3">
      <c r="C33" s="30" t="s">
        <v>64</v>
      </c>
      <c r="D33" s="25"/>
      <c r="E33" s="25"/>
      <c r="F33" s="57" t="s">
        <v>65</v>
      </c>
      <c r="G33" s="57"/>
      <c r="H33" s="57"/>
      <c r="I33" s="57"/>
      <c r="J33" s="57"/>
      <c r="K33" s="1"/>
      <c r="L33" s="58" t="s">
        <v>66</v>
      </c>
      <c r="M33" s="58"/>
      <c r="N33" s="58"/>
      <c r="O33" s="28"/>
      <c r="P33" s="28"/>
      <c r="Q33" s="1"/>
      <c r="R33" s="1"/>
      <c r="S33" s="1"/>
      <c r="T33" s="1"/>
      <c r="U33" s="1"/>
      <c r="V33" s="30"/>
      <c r="W33" s="30"/>
      <c r="X33" s="30"/>
      <c r="Y33" s="30"/>
      <c r="Z33" s="30"/>
      <c r="AA33" s="30"/>
      <c r="AB33" s="30"/>
    </row>
    <row r="34" spans="3:30" ht="13.5" customHeight="1" x14ac:dyDescent="0.25">
      <c r="C34" s="31"/>
    </row>
    <row r="35" spans="3:30" ht="13.5" customHeight="1" x14ac:dyDescent="0.25">
      <c r="C35" s="23" t="s">
        <v>67</v>
      </c>
    </row>
    <row r="36" spans="3:30" ht="13.5" customHeight="1" x14ac:dyDescent="0.25"/>
    <row r="37" spans="3:30" x14ac:dyDescent="0.25">
      <c r="C37" s="24">
        <v>45093</v>
      </c>
      <c r="D37" s="25"/>
      <c r="E37" s="25"/>
      <c r="F37" s="55" t="s">
        <v>68</v>
      </c>
      <c r="G37" s="55"/>
      <c r="H37" s="55"/>
      <c r="I37" s="55"/>
      <c r="J37" s="55"/>
      <c r="K37" s="27"/>
      <c r="L37" s="55"/>
      <c r="M37" s="55"/>
      <c r="N37" s="55"/>
      <c r="O37" s="28"/>
      <c r="P37" s="28"/>
      <c r="V37" s="24" t="s">
        <v>69</v>
      </c>
      <c r="W37" s="24"/>
      <c r="X37" s="24"/>
      <c r="Y37" s="24"/>
      <c r="Z37" s="24"/>
      <c r="AA37" s="56" t="s">
        <v>70</v>
      </c>
      <c r="AB37" s="56"/>
    </row>
    <row r="38" spans="3:30" x14ac:dyDescent="0.25">
      <c r="C38" s="30" t="s">
        <v>64</v>
      </c>
      <c r="D38" s="25"/>
      <c r="E38" s="25"/>
      <c r="F38" s="57" t="s">
        <v>65</v>
      </c>
      <c r="G38" s="57"/>
      <c r="H38" s="57"/>
      <c r="I38" s="57"/>
      <c r="J38" s="57"/>
      <c r="L38" s="58" t="s">
        <v>66</v>
      </c>
      <c r="M38" s="58"/>
      <c r="N38" s="58"/>
      <c r="O38" s="28"/>
      <c r="P38" s="28"/>
      <c r="V38" s="30"/>
      <c r="W38" s="30"/>
      <c r="X38" s="30"/>
      <c r="Y38" s="30"/>
      <c r="Z38" s="30"/>
      <c r="AA38" s="30"/>
      <c r="AB38" s="30"/>
    </row>
    <row r="41" spans="3:30" x14ac:dyDescent="0.25">
      <c r="C41" s="23" t="s">
        <v>71</v>
      </c>
    </row>
    <row r="43" spans="3:30" x14ac:dyDescent="0.25"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</row>
  </sheetData>
  <autoFilter ref="A17:AD28"/>
  <mergeCells count="39">
    <mergeCell ref="C4:AC4"/>
    <mergeCell ref="D6:AC6"/>
    <mergeCell ref="D7:AC7"/>
    <mergeCell ref="D8:AC8"/>
    <mergeCell ref="D9:AC9"/>
    <mergeCell ref="D10:AC10"/>
    <mergeCell ref="D11:AC11"/>
    <mergeCell ref="D12:AC12"/>
    <mergeCell ref="A14:A16"/>
    <mergeCell ref="B14:B16"/>
    <mergeCell ref="C14:C16"/>
    <mergeCell ref="D14:D16"/>
    <mergeCell ref="E14:E16"/>
    <mergeCell ref="F14:I14"/>
    <mergeCell ref="J14:J16"/>
    <mergeCell ref="K14:K16"/>
    <mergeCell ref="L14:Z14"/>
    <mergeCell ref="AA14:AA16"/>
    <mergeCell ref="AB14:AB16"/>
    <mergeCell ref="AC14:AC16"/>
    <mergeCell ref="AD14:AD16"/>
    <mergeCell ref="F15:F16"/>
    <mergeCell ref="G15:G16"/>
    <mergeCell ref="H15:H16"/>
    <mergeCell ref="I15:I16"/>
    <mergeCell ref="L15:P15"/>
    <mergeCell ref="Q15:U15"/>
    <mergeCell ref="V15:Z15"/>
    <mergeCell ref="C27:M27"/>
    <mergeCell ref="F32:J32"/>
    <mergeCell ref="L32:N32"/>
    <mergeCell ref="AA32:AB32"/>
    <mergeCell ref="F33:J33"/>
    <mergeCell ref="L33:N33"/>
    <mergeCell ref="F37:J37"/>
    <mergeCell ref="L37:N37"/>
    <mergeCell ref="AA37:AB37"/>
    <mergeCell ref="F38:J38"/>
    <mergeCell ref="L38:N38"/>
  </mergeCells>
  <dataValidations count="1">
    <dataValidation type="list" allowBlank="1" showInputMessage="1" showErrorMessage="1" sqref="D7:AC7">
      <formula1>подгруппа</formula1>
      <formula2>0</formula2>
    </dataValidation>
  </dataValidations>
  <pageMargins left="0.23611111111111099" right="0" top="0.39374999999999999" bottom="0.39374999999999999" header="0.511811023622047" footer="0.511811023622047"/>
  <pageSetup paperSize="8" scale="77" fitToHeight="0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revision>1</cp:revision>
  <cp:lastPrinted>2023-06-16T10:21:56Z</cp:lastPrinted>
  <dcterms:created xsi:type="dcterms:W3CDTF">1996-10-08T23:32:33Z</dcterms:created>
  <dcterms:modified xsi:type="dcterms:W3CDTF">2023-07-03T05:32:56Z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